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2024" sheetId="1" r:id="rId1"/>
    <sheet name="2025" sheetId="3" r:id="rId2"/>
    <sheet name="2026" sheetId="4" r:id="rId3"/>
  </sheets>
  <calcPr calcId="145621"/>
</workbook>
</file>

<file path=xl/calcChain.xml><?xml version="1.0" encoding="utf-8"?>
<calcChain xmlns="http://schemas.openxmlformats.org/spreadsheetml/2006/main">
  <c r="J17" i="4" l="1"/>
  <c r="I17" i="4"/>
  <c r="E17" i="4"/>
  <c r="D17" i="4"/>
  <c r="C17" i="4"/>
  <c r="F16" i="4"/>
  <c r="G16" i="4" s="1"/>
  <c r="H16" i="4" s="1"/>
  <c r="F15" i="4"/>
  <c r="G15" i="4" s="1"/>
  <c r="H15" i="4" s="1"/>
  <c r="F14" i="4"/>
  <c r="G14" i="4" s="1"/>
  <c r="H14" i="4" s="1"/>
  <c r="D10" i="4"/>
  <c r="C10" i="4"/>
  <c r="E9" i="4"/>
  <c r="F9" i="4" s="1"/>
  <c r="E8" i="4"/>
  <c r="F8" i="4" s="1"/>
  <c r="E7" i="4"/>
  <c r="H7" i="4" s="1"/>
  <c r="E6" i="4"/>
  <c r="I17" i="3"/>
  <c r="E17" i="3"/>
  <c r="D17" i="3"/>
  <c r="C17" i="3"/>
  <c r="F16" i="3"/>
  <c r="G16" i="3" s="1"/>
  <c r="H16" i="3" s="1"/>
  <c r="F15" i="3"/>
  <c r="G15" i="3" s="1"/>
  <c r="H15" i="3" s="1"/>
  <c r="J15" i="3" s="1"/>
  <c r="J17" i="3" s="1"/>
  <c r="F14" i="3"/>
  <c r="D10" i="3"/>
  <c r="C10" i="3"/>
  <c r="E9" i="3"/>
  <c r="E8" i="3"/>
  <c r="G8" i="3" s="1"/>
  <c r="H7" i="3"/>
  <c r="E7" i="3"/>
  <c r="F7" i="3" s="1"/>
  <c r="E6" i="3"/>
  <c r="F6" i="3" s="1"/>
  <c r="I21" i="1"/>
  <c r="E21" i="1"/>
  <c r="D21" i="1"/>
  <c r="C21" i="1"/>
  <c r="F20" i="1"/>
  <c r="G20" i="1" s="1"/>
  <c r="H20" i="1" s="1"/>
  <c r="G19" i="1"/>
  <c r="H19" i="1" s="1"/>
  <c r="J19" i="1" s="1"/>
  <c r="J21" i="1" s="1"/>
  <c r="F19" i="1"/>
  <c r="F18" i="1"/>
  <c r="D14" i="1"/>
  <c r="C14" i="1"/>
  <c r="E13" i="1"/>
  <c r="F12" i="1"/>
  <c r="E12" i="1"/>
  <c r="H12" i="1" s="1"/>
  <c r="E11" i="1"/>
  <c r="F11" i="1" s="1"/>
  <c r="I10" i="1"/>
  <c r="H10" i="1"/>
  <c r="G10" i="1"/>
  <c r="E10" i="1"/>
  <c r="I7" i="4" l="1"/>
  <c r="F7" i="4"/>
  <c r="G7" i="4"/>
  <c r="E10" i="4"/>
  <c r="F9" i="3"/>
  <c r="G7" i="3"/>
  <c r="F17" i="3"/>
  <c r="H11" i="1"/>
  <c r="H14" i="1" s="1"/>
  <c r="F21" i="1"/>
  <c r="E14" i="1"/>
  <c r="G8" i="4"/>
  <c r="H8" i="4"/>
  <c r="I8" i="4"/>
  <c r="F10" i="3"/>
  <c r="H17" i="4"/>
  <c r="G18" i="1"/>
  <c r="F8" i="3"/>
  <c r="G6" i="4"/>
  <c r="F10" i="1"/>
  <c r="G11" i="1"/>
  <c r="I12" i="1"/>
  <c r="H8" i="3"/>
  <c r="G14" i="3"/>
  <c r="G17" i="3" s="1"/>
  <c r="I8" i="3"/>
  <c r="F13" i="1"/>
  <c r="G17" i="4"/>
  <c r="E10" i="3"/>
  <c r="G12" i="1"/>
  <c r="I6" i="4"/>
  <c r="I10" i="4" s="1"/>
  <c r="F14" i="1" l="1"/>
  <c r="G10" i="4"/>
  <c r="G21" i="1"/>
  <c r="H18" i="1"/>
  <c r="H21" i="1" s="1"/>
</calcChain>
</file>

<file path=xl/sharedStrings.xml><?xml version="1.0" encoding="utf-8"?>
<sst xmlns="http://schemas.openxmlformats.org/spreadsheetml/2006/main" count="110" uniqueCount="45">
  <si>
    <t>Наименование учреждения</t>
  </si>
  <si>
    <t>Численность обучающихся 1 классов (165 дней питания)</t>
  </si>
  <si>
    <t>Численность обучающихся 2-4 классов (170 дней питания)</t>
  </si>
  <si>
    <t>Число дето-дней</t>
  </si>
  <si>
    <t>Объем средств, тыс.руб.</t>
  </si>
  <si>
    <t>Субсидия из федерального бюджета на питание, рублей</t>
  </si>
  <si>
    <t>Субсидия из областного бюджета на организацию горячего питания,  рублей</t>
  </si>
  <si>
    <t>Местный бюджет на организацию питания, рублей</t>
  </si>
  <si>
    <t>5 = 72,352660*4</t>
  </si>
  <si>
    <t>6 = 51,603998*4</t>
  </si>
  <si>
    <t>7 =16,295999*4</t>
  </si>
  <si>
    <t>8=4,452663*4</t>
  </si>
  <si>
    <t>МБОУ Большемурашкинская СШ</t>
  </si>
  <si>
    <t>МБОУ Советская СШ</t>
  </si>
  <si>
    <t>МБОУ Кишкинская СШ</t>
  </si>
  <si>
    <t>Управление образования</t>
  </si>
  <si>
    <t>Всего</t>
  </si>
  <si>
    <t xml:space="preserve">Численность обучающихся 1-4 классов </t>
  </si>
  <si>
    <t>Численность обучающихся всего</t>
  </si>
  <si>
    <t>Штатная численность работников столовых</t>
  </si>
  <si>
    <t>Годовой ФОТ работников столовых, тыс.руб.</t>
  </si>
  <si>
    <t>ФОТ работников столовых на 1-4 классы, тыс.руб.</t>
  </si>
  <si>
    <t>ФОТ работников столовых за счет областного и местного бюджета, тыс.руб.</t>
  </si>
  <si>
    <t>Субсидия из областного бюджета на доп.финансовое обеспечение мероприятий по организации горячего питания (зарплата поваров),  тыс.рублей</t>
  </si>
  <si>
    <t>Местный бюджет на доп.обеспечение (зарплата поваров), тыс.рублей</t>
  </si>
  <si>
    <t>5=4*19242*12*1,302</t>
  </si>
  <si>
    <t>6=2/3*5</t>
  </si>
  <si>
    <t>7=6*0,907818</t>
  </si>
  <si>
    <t>8=7*85,71%</t>
  </si>
  <si>
    <t>9=7*14,29%</t>
  </si>
  <si>
    <t>5 = 74,289778*4</t>
  </si>
  <si>
    <t>6 = 51,328016*4</t>
  </si>
  <si>
    <t>7 =18,034167*4</t>
  </si>
  <si>
    <t>8=4,927595*4</t>
  </si>
  <si>
    <t>7=6*0,927313</t>
  </si>
  <si>
    <t>5 = 73,580544*4</t>
  </si>
  <si>
    <t>6 = 50,837995*4</t>
  </si>
  <si>
    <t>7 =17,861999*4</t>
  </si>
  <si>
    <t>8=4,88055*4</t>
  </si>
  <si>
    <t>7=6*0,918471</t>
  </si>
  <si>
    <t>Распределение денежных средств на  организацию  бесплатного горячего питания обучающихся, получающих начальное общее образование,  и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 на 2024 год и плановый период 2025 и 2026 годов</t>
  </si>
  <si>
    <t xml:space="preserve">2024 год </t>
  </si>
  <si>
    <t>2025 год</t>
  </si>
  <si>
    <t>2026 год</t>
  </si>
  <si>
    <t xml:space="preserve">Приложение 5  к Пояснительной записке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</si>
</sst>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\ ##0.0\ _₽"/>
    <numFmt numFmtId="166" formatCode="_-* #\ ##0.00\ _₽_-;\-* #\ ##0.00\ _₽_-;_-* &quot;-&quot;??\ _₽_-;_-@_-"/>
  </numFmts>
  <fonts count="11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6" fontId="1" fillId="0" borderId="0" xfId="0" applyNumberFormat="1" applyFont="1"/>
    <xf numFmtId="164" fontId="1" fillId="0" borderId="4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9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selection activeCell="B3" sqref="B3:I4"/>
    </sheetView>
  </sheetViews>
  <sheetFormatPr defaultColWidth="9.109375" defaultRowHeight="15.6" x14ac:dyDescent="0.3"/>
  <cols>
    <col min="1" max="1" width="4.109375" style="1" customWidth="1"/>
    <col min="2" max="2" width="34.6640625" style="1" customWidth="1"/>
    <col min="3" max="3" width="18" style="1" customWidth="1"/>
    <col min="4" max="4" width="23.44140625" style="1" customWidth="1"/>
    <col min="5" max="5" width="15" style="1" customWidth="1"/>
    <col min="6" max="6" width="19" style="1" customWidth="1"/>
    <col min="7" max="7" width="22" style="1" customWidth="1"/>
    <col min="8" max="8" width="18.88671875" style="1" customWidth="1"/>
    <col min="9" max="9" width="18.5546875" style="1" customWidth="1"/>
    <col min="10" max="10" width="17.44140625" style="1" customWidth="1"/>
    <col min="11" max="11" width="18.88671875" style="1" customWidth="1"/>
    <col min="12" max="12" width="15.109375" style="1" customWidth="1"/>
    <col min="13" max="16384" width="9.109375" style="1"/>
  </cols>
  <sheetData>
    <row r="1" spans="1:12" x14ac:dyDescent="0.3">
      <c r="A1" s="2"/>
      <c r="B1" s="2"/>
    </row>
    <row r="2" spans="1:12" ht="18" x14ac:dyDescent="0.35">
      <c r="A2" s="3"/>
      <c r="B2" s="34" t="s">
        <v>44</v>
      </c>
      <c r="C2" s="35"/>
      <c r="D2" s="35"/>
      <c r="E2" s="35"/>
      <c r="F2" s="35"/>
      <c r="G2" s="35"/>
      <c r="H2" s="35"/>
      <c r="I2" s="35"/>
    </row>
    <row r="3" spans="1:12" x14ac:dyDescent="0.3">
      <c r="A3" s="3"/>
      <c r="B3" s="36" t="s">
        <v>40</v>
      </c>
      <c r="C3" s="36"/>
      <c r="D3" s="36"/>
      <c r="E3" s="36"/>
      <c r="F3" s="36"/>
      <c r="G3" s="36"/>
      <c r="H3" s="36"/>
      <c r="I3" s="37"/>
    </row>
    <row r="4" spans="1:12" ht="33" customHeight="1" x14ac:dyDescent="0.3">
      <c r="A4" s="3"/>
      <c r="B4" s="36"/>
      <c r="C4" s="36"/>
      <c r="D4" s="36"/>
      <c r="E4" s="36"/>
      <c r="F4" s="36"/>
      <c r="G4" s="36"/>
      <c r="H4" s="36"/>
      <c r="I4" s="37"/>
    </row>
    <row r="5" spans="1:12" hidden="1" x14ac:dyDescent="0.3"/>
    <row r="7" spans="1:12" ht="18" x14ac:dyDescent="0.35">
      <c r="D7" s="38" t="s">
        <v>41</v>
      </c>
      <c r="E7" s="39"/>
      <c r="F7" s="39"/>
    </row>
    <row r="8" spans="1:12" ht="162" customHeight="1" x14ac:dyDescent="0.3">
      <c r="B8" s="4" t="s">
        <v>0</v>
      </c>
      <c r="C8" s="5" t="s">
        <v>1</v>
      </c>
      <c r="D8" s="6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25" t="s">
        <v>7</v>
      </c>
      <c r="J8" s="26"/>
      <c r="K8" s="26"/>
      <c r="L8" s="26"/>
    </row>
    <row r="9" spans="1:12" ht="10.5" customHeight="1" x14ac:dyDescent="0.3">
      <c r="B9" s="7">
        <v>1</v>
      </c>
      <c r="C9" s="8">
        <v>2</v>
      </c>
      <c r="D9" s="9">
        <v>3</v>
      </c>
      <c r="E9" s="7">
        <v>4</v>
      </c>
      <c r="F9" s="7" t="s">
        <v>8</v>
      </c>
      <c r="G9" s="7" t="s">
        <v>9</v>
      </c>
      <c r="H9" s="7" t="s">
        <v>10</v>
      </c>
      <c r="I9" s="27" t="s">
        <v>11</v>
      </c>
      <c r="J9" s="28"/>
      <c r="K9" s="28"/>
      <c r="L9" s="28"/>
    </row>
    <row r="10" spans="1:12" ht="43.5" customHeight="1" x14ac:dyDescent="0.3">
      <c r="B10" s="10" t="s">
        <v>12</v>
      </c>
      <c r="C10" s="11">
        <v>53</v>
      </c>
      <c r="D10" s="11">
        <v>174</v>
      </c>
      <c r="E10" s="11">
        <f>C10*165+D10*170</f>
        <v>38325</v>
      </c>
      <c r="F10" s="12">
        <f>E10*72.35266</f>
        <v>2772915.6945000002</v>
      </c>
      <c r="G10" s="13">
        <f>E10*51.603998</f>
        <v>1977723.2233499999</v>
      </c>
      <c r="H10" s="13">
        <f>E10*16.295999</f>
        <v>624544.16167499998</v>
      </c>
      <c r="I10" s="29">
        <f>E10*4.452663</f>
        <v>170648.30947500002</v>
      </c>
      <c r="J10" s="30"/>
      <c r="K10" s="30"/>
      <c r="L10" s="30"/>
    </row>
    <row r="11" spans="1:12" ht="35.25" customHeight="1" x14ac:dyDescent="0.3">
      <c r="B11" s="14" t="s">
        <v>13</v>
      </c>
      <c r="C11" s="11">
        <v>7</v>
      </c>
      <c r="D11" s="11">
        <v>38</v>
      </c>
      <c r="E11" s="11">
        <f t="shared" ref="E11:E12" si="0">C11*165+D11*170</f>
        <v>7615</v>
      </c>
      <c r="F11" s="12">
        <f>E11*72.35266</f>
        <v>550965.50589999999</v>
      </c>
      <c r="G11" s="13">
        <f>E11*51.603998</f>
        <v>392964.44477</v>
      </c>
      <c r="H11" s="13">
        <f>E11*16.295999</f>
        <v>124094.03238499998</v>
      </c>
      <c r="I11" s="29">
        <v>33907.1</v>
      </c>
      <c r="J11" s="30"/>
      <c r="K11" s="30"/>
      <c r="L11" s="30"/>
    </row>
    <row r="12" spans="1:12" ht="39" customHeight="1" x14ac:dyDescent="0.3">
      <c r="B12" s="14" t="s">
        <v>14</v>
      </c>
      <c r="C12" s="11">
        <v>9</v>
      </c>
      <c r="D12" s="11">
        <v>26</v>
      </c>
      <c r="E12" s="11">
        <f t="shared" si="0"/>
        <v>5905</v>
      </c>
      <c r="F12" s="12">
        <f>E12*72.35266</f>
        <v>427242.45730000001</v>
      </c>
      <c r="G12" s="13">
        <f>E12*51.603998</f>
        <v>304721.60819</v>
      </c>
      <c r="H12" s="13">
        <f>E12*16.295999</f>
        <v>96227.874094999992</v>
      </c>
      <c r="I12" s="29">
        <f>E12*4.452663</f>
        <v>26292.975015</v>
      </c>
      <c r="J12" s="30"/>
      <c r="K12" s="30"/>
      <c r="L12" s="30"/>
    </row>
    <row r="13" spans="1:12" ht="39" customHeight="1" x14ac:dyDescent="0.3">
      <c r="B13" s="14" t="s">
        <v>15</v>
      </c>
      <c r="C13" s="11">
        <v>8</v>
      </c>
      <c r="D13" s="11">
        <v>10</v>
      </c>
      <c r="E13" s="11">
        <f>C13*165+D13*170</f>
        <v>3020</v>
      </c>
      <c r="F13" s="12">
        <f>E13*72.35266</f>
        <v>218505.03320000001</v>
      </c>
      <c r="G13" s="13">
        <v>155790.79999999999</v>
      </c>
      <c r="H13" s="13">
        <v>49233.9</v>
      </c>
      <c r="I13" s="29">
        <v>13451.6</v>
      </c>
      <c r="J13" s="30"/>
      <c r="K13" s="30"/>
      <c r="L13" s="30"/>
    </row>
    <row r="14" spans="1:12" ht="38.25" customHeight="1" x14ac:dyDescent="0.3">
      <c r="B14" s="15" t="s">
        <v>16</v>
      </c>
      <c r="C14" s="16">
        <f>SUM(C10:C13)</f>
        <v>77</v>
      </c>
      <c r="D14" s="16">
        <f>SUM(D10:D13)</f>
        <v>248</v>
      </c>
      <c r="E14" s="16">
        <f>SUM(E10:E13)</f>
        <v>54865</v>
      </c>
      <c r="F14" s="17">
        <f>SUM(F10:F13)</f>
        <v>3969628.6909000003</v>
      </c>
      <c r="G14" s="18">
        <v>2831200</v>
      </c>
      <c r="H14" s="18">
        <f>SUM(H10:H13)</f>
        <v>894099.96815500001</v>
      </c>
      <c r="I14" s="18">
        <v>244300</v>
      </c>
      <c r="J14" s="31"/>
      <c r="K14" s="30"/>
      <c r="L14" s="30"/>
    </row>
    <row r="15" spans="1:12" x14ac:dyDescent="0.3">
      <c r="E15" s="19"/>
      <c r="F15" s="19"/>
      <c r="G15" s="20"/>
      <c r="H15" s="20"/>
    </row>
    <row r="16" spans="1:12" ht="171.6" x14ac:dyDescent="0.3">
      <c r="B16" s="4" t="s">
        <v>0</v>
      </c>
      <c r="C16" s="5" t="s">
        <v>17</v>
      </c>
      <c r="D16" s="6" t="s">
        <v>18</v>
      </c>
      <c r="E16" s="4" t="s">
        <v>19</v>
      </c>
      <c r="F16" s="4" t="s">
        <v>20</v>
      </c>
      <c r="G16" s="4" t="s">
        <v>21</v>
      </c>
      <c r="H16" s="4" t="s">
        <v>22</v>
      </c>
      <c r="I16" s="32" t="s">
        <v>23</v>
      </c>
      <c r="J16" s="32" t="s">
        <v>24</v>
      </c>
    </row>
    <row r="17" spans="2:10" x14ac:dyDescent="0.3">
      <c r="B17" s="7">
        <v>1</v>
      </c>
      <c r="C17" s="8">
        <v>2</v>
      </c>
      <c r="D17" s="9">
        <v>3</v>
      </c>
      <c r="E17" s="7">
        <v>4</v>
      </c>
      <c r="F17" s="7" t="s">
        <v>25</v>
      </c>
      <c r="G17" s="7" t="s">
        <v>26</v>
      </c>
      <c r="H17" s="7" t="s">
        <v>27</v>
      </c>
      <c r="I17" s="27" t="s">
        <v>28</v>
      </c>
      <c r="J17" s="27" t="s">
        <v>29</v>
      </c>
    </row>
    <row r="18" spans="2:10" ht="21" customHeight="1" x14ac:dyDescent="0.3">
      <c r="B18" s="10" t="s">
        <v>12</v>
      </c>
      <c r="C18" s="11">
        <v>227</v>
      </c>
      <c r="D18" s="11">
        <v>512</v>
      </c>
      <c r="E18" s="21">
        <v>5</v>
      </c>
      <c r="F18" s="12">
        <f>E18*19242*12*1.302/1000</f>
        <v>1503.1850400000001</v>
      </c>
      <c r="G18" s="22">
        <f>C18/D18*F18</f>
        <v>666.45117984375008</v>
      </c>
      <c r="H18" s="22">
        <f>G18*0.907818</f>
        <v>605.0163771833935</v>
      </c>
      <c r="I18" s="23">
        <v>518.5</v>
      </c>
      <c r="J18" s="33">
        <v>86.5</v>
      </c>
    </row>
    <row r="19" spans="2:10" ht="21" customHeight="1" x14ac:dyDescent="0.3">
      <c r="B19" s="14" t="s">
        <v>13</v>
      </c>
      <c r="C19" s="11">
        <v>45</v>
      </c>
      <c r="D19" s="11">
        <v>110</v>
      </c>
      <c r="E19" s="21">
        <v>3</v>
      </c>
      <c r="F19" s="12">
        <f>E19*19242*12*1.302/1000</f>
        <v>901.911024</v>
      </c>
      <c r="G19" s="22">
        <f t="shared" ref="G19:G20" si="1">C19/D19*F19</f>
        <v>368.96360072727276</v>
      </c>
      <c r="H19" s="22">
        <f>G19*0.907818</f>
        <v>334.95179808503133</v>
      </c>
      <c r="I19" s="23">
        <v>287.10000000000002</v>
      </c>
      <c r="J19" s="33">
        <f t="shared" ref="J19" si="2">H19*14.29%</f>
        <v>47.864611946350976</v>
      </c>
    </row>
    <row r="20" spans="2:10" ht="21" customHeight="1" x14ac:dyDescent="0.3">
      <c r="B20" s="14" t="s">
        <v>14</v>
      </c>
      <c r="C20" s="11">
        <v>35</v>
      </c>
      <c r="D20" s="11">
        <v>105</v>
      </c>
      <c r="E20" s="21">
        <v>4</v>
      </c>
      <c r="F20" s="12">
        <f>E20*19242*12*1.302/1000</f>
        <v>1202.5480320000001</v>
      </c>
      <c r="G20" s="22">
        <f t="shared" si="1"/>
        <v>400.84934400000003</v>
      </c>
      <c r="H20" s="22">
        <f>G20*0.907818</f>
        <v>363.89824977139205</v>
      </c>
      <c r="I20" s="23">
        <v>311.89999999999998</v>
      </c>
      <c r="J20" s="33">
        <v>52</v>
      </c>
    </row>
    <row r="21" spans="2:10" ht="21" customHeight="1" x14ac:dyDescent="0.3">
      <c r="B21" s="15" t="s">
        <v>16</v>
      </c>
      <c r="C21" s="16">
        <f t="shared" ref="C21:J21" si="3">SUM(C18:C20)</f>
        <v>307</v>
      </c>
      <c r="D21" s="16">
        <f t="shared" si="3"/>
        <v>727</v>
      </c>
      <c r="E21" s="17">
        <f t="shared" si="3"/>
        <v>12</v>
      </c>
      <c r="F21" s="17">
        <f t="shared" si="3"/>
        <v>3607.6440960000004</v>
      </c>
      <c r="G21" s="17">
        <f t="shared" si="3"/>
        <v>1436.2641245710229</v>
      </c>
      <c r="H21" s="18">
        <f t="shared" si="3"/>
        <v>1303.8664250398169</v>
      </c>
      <c r="I21" s="18">
        <f t="shared" si="3"/>
        <v>1117.5</v>
      </c>
      <c r="J21" s="33">
        <f t="shared" si="3"/>
        <v>186.36461194635098</v>
      </c>
    </row>
    <row r="22" spans="2:10" x14ac:dyDescent="0.3">
      <c r="E22" s="19"/>
      <c r="F22" s="19"/>
      <c r="G22" s="19"/>
      <c r="H22" s="24"/>
      <c r="I22" s="24"/>
      <c r="J22" s="24"/>
    </row>
  </sheetData>
  <mergeCells count="3">
    <mergeCell ref="B2:I2"/>
    <mergeCell ref="B3:I4"/>
    <mergeCell ref="D7:F7"/>
  </mergeCells>
  <pageMargins left="0.19685039370078741" right="0.70866141732283472" top="0.3937007874015748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8"/>
  <sheetViews>
    <sheetView topLeftCell="A11" workbookViewId="0">
      <selection activeCell="G10" sqref="G10"/>
    </sheetView>
  </sheetViews>
  <sheetFormatPr defaultColWidth="9.109375" defaultRowHeight="15.6" x14ac:dyDescent="0.3"/>
  <cols>
    <col min="1" max="1" width="9.109375" style="1"/>
    <col min="2" max="2" width="34.6640625" style="1" customWidth="1"/>
    <col min="3" max="3" width="18" style="1" customWidth="1"/>
    <col min="4" max="4" width="23.44140625" style="1" customWidth="1"/>
    <col min="5" max="5" width="15" style="1" customWidth="1"/>
    <col min="6" max="6" width="19" style="1" customWidth="1"/>
    <col min="7" max="7" width="22" style="1" customWidth="1"/>
    <col min="8" max="8" width="18.88671875" style="1" customWidth="1"/>
    <col min="9" max="9" width="18.5546875" style="1" customWidth="1"/>
    <col min="10" max="10" width="19.88671875" style="1" customWidth="1"/>
    <col min="11" max="11" width="18.88671875" style="1" customWidth="1"/>
    <col min="12" max="12" width="15.109375" style="1" customWidth="1"/>
    <col min="13" max="16384" width="9.109375" style="1"/>
  </cols>
  <sheetData>
    <row r="1" spans="2:12" hidden="1" x14ac:dyDescent="0.3"/>
    <row r="3" spans="2:12" x14ac:dyDescent="0.3">
      <c r="D3" s="38" t="s">
        <v>42</v>
      </c>
      <c r="E3" s="40"/>
      <c r="F3" s="40"/>
    </row>
    <row r="4" spans="2:12" ht="162" customHeight="1" x14ac:dyDescent="0.3">
      <c r="B4" s="4" t="s">
        <v>0</v>
      </c>
      <c r="C4" s="5" t="s">
        <v>1</v>
      </c>
      <c r="D4" s="6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25" t="s">
        <v>7</v>
      </c>
      <c r="J4" s="26"/>
      <c r="K4" s="26"/>
      <c r="L4" s="26"/>
    </row>
    <row r="5" spans="2:12" ht="10.5" customHeight="1" x14ac:dyDescent="0.3">
      <c r="B5" s="7">
        <v>1</v>
      </c>
      <c r="C5" s="8">
        <v>2</v>
      </c>
      <c r="D5" s="9">
        <v>3</v>
      </c>
      <c r="E5" s="7">
        <v>4</v>
      </c>
      <c r="F5" s="7" t="s">
        <v>30</v>
      </c>
      <c r="G5" s="7" t="s">
        <v>31</v>
      </c>
      <c r="H5" s="7" t="s">
        <v>32</v>
      </c>
      <c r="I5" s="27" t="s">
        <v>33</v>
      </c>
      <c r="J5" s="28"/>
      <c r="K5" s="28"/>
      <c r="L5" s="28"/>
    </row>
    <row r="6" spans="2:12" ht="43.5" customHeight="1" x14ac:dyDescent="0.3">
      <c r="B6" s="10" t="s">
        <v>12</v>
      </c>
      <c r="C6" s="11">
        <v>53</v>
      </c>
      <c r="D6" s="11">
        <v>174</v>
      </c>
      <c r="E6" s="11">
        <f t="shared" ref="E6:E9" si="0">C6*165+D6*170</f>
        <v>38325</v>
      </c>
      <c r="F6" s="12">
        <f>E6*74.289778547</f>
        <v>2847155.7628137749</v>
      </c>
      <c r="G6" s="13">
        <v>1967146.3</v>
      </c>
      <c r="H6" s="13">
        <v>691159.4</v>
      </c>
      <c r="I6" s="29">
        <v>188850.1</v>
      </c>
      <c r="J6" s="30"/>
      <c r="K6" s="30"/>
      <c r="L6" s="30"/>
    </row>
    <row r="7" spans="2:12" ht="35.25" customHeight="1" x14ac:dyDescent="0.3">
      <c r="B7" s="14" t="s">
        <v>13</v>
      </c>
      <c r="C7" s="11">
        <v>7</v>
      </c>
      <c r="D7" s="11">
        <v>38</v>
      </c>
      <c r="E7" s="11">
        <f t="shared" si="0"/>
        <v>7615</v>
      </c>
      <c r="F7" s="12">
        <f>E7*74.289778547</f>
        <v>565716.66363540501</v>
      </c>
      <c r="G7" s="13">
        <f>E7*51.328016</f>
        <v>390862.84184000001</v>
      </c>
      <c r="H7" s="13">
        <f>E7*18.034167</f>
        <v>137330.181705</v>
      </c>
      <c r="I7" s="29">
        <v>37523.699999999997</v>
      </c>
      <c r="J7" s="30"/>
      <c r="K7" s="30"/>
      <c r="L7" s="30"/>
    </row>
    <row r="8" spans="2:12" ht="39" customHeight="1" x14ac:dyDescent="0.3">
      <c r="B8" s="14" t="s">
        <v>14</v>
      </c>
      <c r="C8" s="11">
        <v>9</v>
      </c>
      <c r="D8" s="11">
        <v>26</v>
      </c>
      <c r="E8" s="11">
        <f t="shared" si="0"/>
        <v>5905</v>
      </c>
      <c r="F8" s="12">
        <f>E8*74.289778547</f>
        <v>438681.14232003497</v>
      </c>
      <c r="G8" s="13">
        <f>E8*51.328016</f>
        <v>303091.93448</v>
      </c>
      <c r="H8" s="13">
        <f>E8*18.034167</f>
        <v>106491.756135</v>
      </c>
      <c r="I8" s="29">
        <f>E8*4.927595</f>
        <v>29097.448475000001</v>
      </c>
      <c r="J8" s="30"/>
      <c r="K8" s="30"/>
      <c r="L8" s="30"/>
    </row>
    <row r="9" spans="2:12" ht="39" customHeight="1" x14ac:dyDescent="0.3">
      <c r="B9" s="14" t="s">
        <v>15</v>
      </c>
      <c r="C9" s="11">
        <v>8</v>
      </c>
      <c r="D9" s="11">
        <v>10</v>
      </c>
      <c r="E9" s="11">
        <f t="shared" si="0"/>
        <v>3020</v>
      </c>
      <c r="F9" s="12">
        <f>E9*74.289778547</f>
        <v>224355.13121194</v>
      </c>
      <c r="G9" s="13">
        <v>154999</v>
      </c>
      <c r="H9" s="13">
        <v>54418.6</v>
      </c>
      <c r="I9" s="29">
        <v>14928.8</v>
      </c>
      <c r="J9" s="30"/>
      <c r="K9" s="30"/>
      <c r="L9" s="30"/>
    </row>
    <row r="10" spans="2:12" ht="38.25" customHeight="1" x14ac:dyDescent="0.3">
      <c r="B10" s="15" t="s">
        <v>16</v>
      </c>
      <c r="C10" s="16">
        <f t="shared" ref="C10:E10" si="1">SUM(C6:C9)</f>
        <v>77</v>
      </c>
      <c r="D10" s="16">
        <f t="shared" si="1"/>
        <v>248</v>
      </c>
      <c r="E10" s="16">
        <f t="shared" si="1"/>
        <v>54865</v>
      </c>
      <c r="F10" s="17">
        <f>SUM(F6:F9)</f>
        <v>4075908.6999811549</v>
      </c>
      <c r="G10" s="18">
        <v>2816100</v>
      </c>
      <c r="H10" s="18">
        <v>989400</v>
      </c>
      <c r="I10" s="18">
        <v>270400</v>
      </c>
      <c r="J10" s="31"/>
      <c r="K10" s="30"/>
      <c r="L10" s="30"/>
    </row>
    <row r="11" spans="2:12" x14ac:dyDescent="0.3">
      <c r="E11" s="19"/>
      <c r="F11" s="19"/>
      <c r="G11" s="20"/>
      <c r="H11" s="20"/>
    </row>
    <row r="12" spans="2:12" ht="171.6" x14ac:dyDescent="0.3">
      <c r="B12" s="4" t="s">
        <v>0</v>
      </c>
      <c r="C12" s="5" t="s">
        <v>17</v>
      </c>
      <c r="D12" s="6" t="s">
        <v>18</v>
      </c>
      <c r="E12" s="4" t="s">
        <v>19</v>
      </c>
      <c r="F12" s="4" t="s">
        <v>20</v>
      </c>
      <c r="G12" s="4" t="s">
        <v>21</v>
      </c>
      <c r="H12" s="4" t="s">
        <v>22</v>
      </c>
      <c r="I12" s="32" t="s">
        <v>23</v>
      </c>
      <c r="J12" s="32" t="s">
        <v>24</v>
      </c>
    </row>
    <row r="13" spans="2:12" x14ac:dyDescent="0.3">
      <c r="B13" s="7">
        <v>1</v>
      </c>
      <c r="C13" s="8">
        <v>2</v>
      </c>
      <c r="D13" s="9">
        <v>3</v>
      </c>
      <c r="E13" s="7">
        <v>4</v>
      </c>
      <c r="F13" s="7" t="s">
        <v>25</v>
      </c>
      <c r="G13" s="7" t="s">
        <v>26</v>
      </c>
      <c r="H13" s="7" t="s">
        <v>34</v>
      </c>
      <c r="I13" s="27" t="s">
        <v>28</v>
      </c>
      <c r="J13" s="27" t="s">
        <v>29</v>
      </c>
    </row>
    <row r="14" spans="2:12" ht="21" customHeight="1" x14ac:dyDescent="0.3">
      <c r="B14" s="10" t="s">
        <v>12</v>
      </c>
      <c r="C14" s="11">
        <v>227</v>
      </c>
      <c r="D14" s="11">
        <v>512</v>
      </c>
      <c r="E14" s="21">
        <v>5</v>
      </c>
      <c r="F14" s="12">
        <f t="shared" ref="F14:F16" si="2">E14*19242*12*1.302/1000</f>
        <v>1503.1850400000001</v>
      </c>
      <c r="G14" s="22">
        <f t="shared" ref="G14:G16" si="3">C14/D14*F14</f>
        <v>666.45117984375008</v>
      </c>
      <c r="H14" s="22">
        <v>618.1</v>
      </c>
      <c r="I14" s="23">
        <v>529.79999999999995</v>
      </c>
      <c r="J14" s="33">
        <v>88.3</v>
      </c>
    </row>
    <row r="15" spans="2:12" ht="21" customHeight="1" x14ac:dyDescent="0.3">
      <c r="B15" s="14" t="s">
        <v>13</v>
      </c>
      <c r="C15" s="11">
        <v>45</v>
      </c>
      <c r="D15" s="11">
        <v>110</v>
      </c>
      <c r="E15" s="21">
        <v>3</v>
      </c>
      <c r="F15" s="12">
        <f t="shared" si="2"/>
        <v>901.911024</v>
      </c>
      <c r="G15" s="22">
        <f t="shared" si="3"/>
        <v>368.96360072727276</v>
      </c>
      <c r="H15" s="22">
        <f>G15*0.927313</f>
        <v>342.1447434812095</v>
      </c>
      <c r="I15" s="23">
        <v>293.2</v>
      </c>
      <c r="J15" s="33">
        <f>H15*14.29%</f>
        <v>48.892483843464838</v>
      </c>
    </row>
    <row r="16" spans="2:12" ht="21" customHeight="1" x14ac:dyDescent="0.3">
      <c r="B16" s="14" t="s">
        <v>14</v>
      </c>
      <c r="C16" s="11">
        <v>35</v>
      </c>
      <c r="D16" s="11">
        <v>105</v>
      </c>
      <c r="E16" s="21">
        <v>4</v>
      </c>
      <c r="F16" s="12">
        <f t="shared" si="2"/>
        <v>1202.5480320000001</v>
      </c>
      <c r="G16" s="22">
        <f t="shared" si="3"/>
        <v>400.84934400000003</v>
      </c>
      <c r="H16" s="22">
        <f>G16*0.927313</f>
        <v>371.71280773267205</v>
      </c>
      <c r="I16" s="23">
        <v>318.60000000000002</v>
      </c>
      <c r="J16" s="33">
        <v>53.1</v>
      </c>
    </row>
    <row r="17" spans="2:10" ht="21" customHeight="1" x14ac:dyDescent="0.3">
      <c r="B17" s="15" t="s">
        <v>16</v>
      </c>
      <c r="C17" s="16">
        <f t="shared" ref="C17:J17" si="4">SUM(C14:C16)</f>
        <v>307</v>
      </c>
      <c r="D17" s="16">
        <f t="shared" si="4"/>
        <v>727</v>
      </c>
      <c r="E17" s="17">
        <f t="shared" si="4"/>
        <v>12</v>
      </c>
      <c r="F17" s="17">
        <f>SUM(F14:F16)</f>
        <v>3607.6440960000004</v>
      </c>
      <c r="G17" s="17">
        <f>SUM(G14:G16)</f>
        <v>1436.2641245710229</v>
      </c>
      <c r="H17" s="18">
        <v>1331.9</v>
      </c>
      <c r="I17" s="18">
        <f t="shared" si="4"/>
        <v>1141.5999999999999</v>
      </c>
      <c r="J17" s="33">
        <f t="shared" si="4"/>
        <v>190.29248384346482</v>
      </c>
    </row>
    <row r="18" spans="2:10" x14ac:dyDescent="0.3">
      <c r="E18" s="19"/>
      <c r="F18" s="19"/>
      <c r="G18" s="19"/>
      <c r="H18" s="24"/>
      <c r="I18" s="24"/>
      <c r="J18" s="24"/>
    </row>
  </sheetData>
  <mergeCells count="1">
    <mergeCell ref="D3:F3"/>
  </mergeCells>
  <pageMargins left="0.70866141732283505" right="0.70866141732283505" top="0.74803149606299202" bottom="0.74803149606299202" header="0.31496062992126" footer="0.31496062992126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topLeftCell="A2" workbookViewId="0">
      <selection activeCell="I10" sqref="I10"/>
    </sheetView>
  </sheetViews>
  <sheetFormatPr defaultColWidth="9.109375" defaultRowHeight="15.6" x14ac:dyDescent="0.3"/>
  <cols>
    <col min="1" max="1" width="9.109375" style="1"/>
    <col min="2" max="2" width="34.6640625" style="1" customWidth="1"/>
    <col min="3" max="3" width="18" style="1" customWidth="1"/>
    <col min="4" max="4" width="23.44140625" style="1" customWidth="1"/>
    <col min="5" max="5" width="15" style="1" customWidth="1"/>
    <col min="6" max="6" width="19" style="1" customWidth="1"/>
    <col min="7" max="7" width="22" style="1" customWidth="1"/>
    <col min="8" max="8" width="18.88671875" style="1" customWidth="1"/>
    <col min="9" max="9" width="18.5546875" style="1" customWidth="1"/>
    <col min="10" max="10" width="19.88671875" style="1" customWidth="1"/>
    <col min="11" max="11" width="18.88671875" style="1" customWidth="1"/>
    <col min="12" max="12" width="15.109375" style="1" customWidth="1"/>
    <col min="13" max="16384" width="9.109375" style="1"/>
  </cols>
  <sheetData>
    <row r="1" spans="2:12" hidden="1" x14ac:dyDescent="0.3"/>
    <row r="3" spans="2:12" ht="18" x14ac:dyDescent="0.35">
      <c r="D3" s="38" t="s">
        <v>43</v>
      </c>
      <c r="E3" s="39"/>
      <c r="F3" s="39"/>
    </row>
    <row r="4" spans="2:12" ht="162" customHeight="1" x14ac:dyDescent="0.3">
      <c r="B4" s="4" t="s">
        <v>0</v>
      </c>
      <c r="C4" s="5" t="s">
        <v>1</v>
      </c>
      <c r="D4" s="6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25" t="s">
        <v>7</v>
      </c>
      <c r="J4" s="26"/>
      <c r="K4" s="26"/>
      <c r="L4" s="26"/>
    </row>
    <row r="5" spans="2:12" ht="10.5" customHeight="1" x14ac:dyDescent="0.3">
      <c r="B5" s="7">
        <v>1</v>
      </c>
      <c r="C5" s="8">
        <v>2</v>
      </c>
      <c r="D5" s="9">
        <v>3</v>
      </c>
      <c r="E5" s="7">
        <v>4</v>
      </c>
      <c r="F5" s="7" t="s">
        <v>35</v>
      </c>
      <c r="G5" s="7" t="s">
        <v>36</v>
      </c>
      <c r="H5" s="7" t="s">
        <v>37</v>
      </c>
      <c r="I5" s="27" t="s">
        <v>38</v>
      </c>
      <c r="J5" s="28"/>
      <c r="K5" s="28"/>
      <c r="L5" s="28"/>
    </row>
    <row r="6" spans="2:12" ht="43.5" customHeight="1" x14ac:dyDescent="0.3">
      <c r="B6" s="10" t="s">
        <v>12</v>
      </c>
      <c r="C6" s="11">
        <v>53</v>
      </c>
      <c r="D6" s="11">
        <v>174</v>
      </c>
      <c r="E6" s="11">
        <f t="shared" ref="E6:E9" si="0">C6*165+D6*170</f>
        <v>38325</v>
      </c>
      <c r="F6" s="12">
        <v>2819974.5</v>
      </c>
      <c r="G6" s="13">
        <f>E6*50.837995</f>
        <v>1948366.1583749999</v>
      </c>
      <c r="H6" s="13">
        <v>684561.2</v>
      </c>
      <c r="I6" s="29">
        <f>E6*4.88055</f>
        <v>187047.07875000002</v>
      </c>
      <c r="J6" s="30"/>
      <c r="K6" s="30"/>
      <c r="L6" s="30"/>
    </row>
    <row r="7" spans="2:12" ht="35.25" customHeight="1" x14ac:dyDescent="0.3">
      <c r="B7" s="14" t="s">
        <v>13</v>
      </c>
      <c r="C7" s="11">
        <v>7</v>
      </c>
      <c r="D7" s="11">
        <v>38</v>
      </c>
      <c r="E7" s="11">
        <f t="shared" si="0"/>
        <v>7615</v>
      </c>
      <c r="F7" s="12">
        <f>E7*73.58054497</f>
        <v>560315.84994655009</v>
      </c>
      <c r="G7" s="13">
        <f>E7*50.837995</f>
        <v>387131.33192500001</v>
      </c>
      <c r="H7" s="13">
        <f>E7*17.861999</f>
        <v>136019.122385</v>
      </c>
      <c r="I7" s="29">
        <f>E7*4.88055</f>
        <v>37165.388250000004</v>
      </c>
      <c r="J7" s="30"/>
      <c r="K7" s="30"/>
      <c r="L7" s="30"/>
    </row>
    <row r="8" spans="2:12" ht="39" customHeight="1" x14ac:dyDescent="0.3">
      <c r="B8" s="14" t="s">
        <v>14</v>
      </c>
      <c r="C8" s="11">
        <v>9</v>
      </c>
      <c r="D8" s="11">
        <v>26</v>
      </c>
      <c r="E8" s="11">
        <f t="shared" si="0"/>
        <v>5905</v>
      </c>
      <c r="F8" s="12">
        <f>E8*73.58054497</f>
        <v>434493.11804785003</v>
      </c>
      <c r="G8" s="13">
        <f>E8*50.837995</f>
        <v>300198.36047499999</v>
      </c>
      <c r="H8" s="13">
        <f>E8*17.861999</f>
        <v>105475.104095</v>
      </c>
      <c r="I8" s="29">
        <f>E8*4.88055</f>
        <v>28819.647750000004</v>
      </c>
      <c r="J8" s="30"/>
      <c r="K8" s="30"/>
      <c r="L8" s="30"/>
    </row>
    <row r="9" spans="2:12" ht="39" customHeight="1" x14ac:dyDescent="0.3">
      <c r="B9" s="14" t="s">
        <v>15</v>
      </c>
      <c r="C9" s="11">
        <v>8</v>
      </c>
      <c r="D9" s="11">
        <v>10</v>
      </c>
      <c r="E9" s="11">
        <f t="shared" si="0"/>
        <v>3020</v>
      </c>
      <c r="F9" s="12">
        <f>E9*73.58054497</f>
        <v>222213.24580940002</v>
      </c>
      <c r="G9" s="13">
        <v>153504.1</v>
      </c>
      <c r="H9" s="13">
        <v>53944.6</v>
      </c>
      <c r="I9" s="29">
        <v>14767.9</v>
      </c>
      <c r="J9" s="30"/>
      <c r="K9" s="30"/>
      <c r="L9" s="30"/>
    </row>
    <row r="10" spans="2:12" ht="38.25" customHeight="1" x14ac:dyDescent="0.3">
      <c r="B10" s="15" t="s">
        <v>16</v>
      </c>
      <c r="C10" s="16">
        <f t="shared" ref="C10:E10" si="1">SUM(C6:C9)</f>
        <v>77</v>
      </c>
      <c r="D10" s="16">
        <f t="shared" si="1"/>
        <v>248</v>
      </c>
      <c r="E10" s="16">
        <f t="shared" si="1"/>
        <v>54865</v>
      </c>
      <c r="F10" s="17">
        <v>4036996.6</v>
      </c>
      <c r="G10" s="18">
        <f>SUM(G6:G9)</f>
        <v>2789199.9507749998</v>
      </c>
      <c r="H10" s="18">
        <v>980000</v>
      </c>
      <c r="I10" s="18">
        <f>SUM(I6:I9)</f>
        <v>267800.01475000003</v>
      </c>
      <c r="J10" s="31"/>
      <c r="K10" s="30"/>
      <c r="L10" s="30"/>
    </row>
    <row r="11" spans="2:12" x14ac:dyDescent="0.3">
      <c r="E11" s="19"/>
      <c r="F11" s="19"/>
      <c r="G11" s="20"/>
      <c r="H11" s="20"/>
    </row>
    <row r="12" spans="2:12" ht="171.6" x14ac:dyDescent="0.3">
      <c r="B12" s="4" t="s">
        <v>0</v>
      </c>
      <c r="C12" s="5" t="s">
        <v>17</v>
      </c>
      <c r="D12" s="6" t="s">
        <v>18</v>
      </c>
      <c r="E12" s="4" t="s">
        <v>19</v>
      </c>
      <c r="F12" s="4" t="s">
        <v>20</v>
      </c>
      <c r="G12" s="4" t="s">
        <v>21</v>
      </c>
      <c r="H12" s="4" t="s">
        <v>22</v>
      </c>
      <c r="I12" s="32" t="s">
        <v>23</v>
      </c>
      <c r="J12" s="32" t="s">
        <v>24</v>
      </c>
    </row>
    <row r="13" spans="2:12" x14ac:dyDescent="0.3">
      <c r="B13" s="7">
        <v>1</v>
      </c>
      <c r="C13" s="8">
        <v>2</v>
      </c>
      <c r="D13" s="9">
        <v>3</v>
      </c>
      <c r="E13" s="7">
        <v>4</v>
      </c>
      <c r="F13" s="7" t="s">
        <v>25</v>
      </c>
      <c r="G13" s="7" t="s">
        <v>26</v>
      </c>
      <c r="H13" s="7" t="s">
        <v>39</v>
      </c>
      <c r="I13" s="27" t="s">
        <v>28</v>
      </c>
      <c r="J13" s="27" t="s">
        <v>29</v>
      </c>
    </row>
    <row r="14" spans="2:12" ht="21" customHeight="1" x14ac:dyDescent="0.3">
      <c r="B14" s="10" t="s">
        <v>12</v>
      </c>
      <c r="C14" s="11">
        <v>227</v>
      </c>
      <c r="D14" s="11">
        <v>512</v>
      </c>
      <c r="E14" s="21">
        <v>5</v>
      </c>
      <c r="F14" s="12">
        <f t="shared" ref="F14:F16" si="2">E14*19242*12*1.302/1000</f>
        <v>1503.1850400000001</v>
      </c>
      <c r="G14" s="22">
        <f t="shared" ref="G14:G16" si="3">C14/D14*F14</f>
        <v>666.45117984375008</v>
      </c>
      <c r="H14" s="22">
        <f>G14*0.918471</f>
        <v>612.11608160226899</v>
      </c>
      <c r="I14" s="23">
        <v>524.6</v>
      </c>
      <c r="J14" s="33">
        <v>87.5</v>
      </c>
    </row>
    <row r="15" spans="2:12" ht="21" customHeight="1" x14ac:dyDescent="0.3">
      <c r="B15" s="14" t="s">
        <v>13</v>
      </c>
      <c r="C15" s="11">
        <v>45</v>
      </c>
      <c r="D15" s="11">
        <v>110</v>
      </c>
      <c r="E15" s="21">
        <v>3</v>
      </c>
      <c r="F15" s="12">
        <f t="shared" si="2"/>
        <v>901.911024</v>
      </c>
      <c r="G15" s="22">
        <f t="shared" si="3"/>
        <v>368.96360072727276</v>
      </c>
      <c r="H15" s="22">
        <f>G15*0.918471</f>
        <v>338.88236732357893</v>
      </c>
      <c r="I15" s="23">
        <v>290.5</v>
      </c>
      <c r="J15" s="33">
        <v>48.4</v>
      </c>
    </row>
    <row r="16" spans="2:12" ht="21" customHeight="1" x14ac:dyDescent="0.3">
      <c r="B16" s="14" t="s">
        <v>14</v>
      </c>
      <c r="C16" s="11">
        <v>35</v>
      </c>
      <c r="D16" s="11">
        <v>105</v>
      </c>
      <c r="E16" s="21">
        <v>4</v>
      </c>
      <c r="F16" s="12">
        <f t="shared" si="2"/>
        <v>1202.5480320000001</v>
      </c>
      <c r="G16" s="22">
        <f t="shared" si="3"/>
        <v>400.84934400000003</v>
      </c>
      <c r="H16" s="22">
        <f>G16*0.918471</f>
        <v>368.16849783302405</v>
      </c>
      <c r="I16" s="23">
        <v>315.60000000000002</v>
      </c>
      <c r="J16" s="33">
        <v>52.6</v>
      </c>
    </row>
    <row r="17" spans="2:10" ht="21" customHeight="1" x14ac:dyDescent="0.3">
      <c r="B17" s="15" t="s">
        <v>16</v>
      </c>
      <c r="C17" s="16">
        <f t="shared" ref="C17:I17" si="4">SUM(C14:C16)</f>
        <v>307</v>
      </c>
      <c r="D17" s="16">
        <f t="shared" si="4"/>
        <v>727</v>
      </c>
      <c r="E17" s="17">
        <f t="shared" si="4"/>
        <v>12</v>
      </c>
      <c r="F17" s="17">
        <v>3299</v>
      </c>
      <c r="G17" s="23">
        <f t="shared" si="4"/>
        <v>1436.2641245710229</v>
      </c>
      <c r="H17" s="18">
        <f t="shared" si="4"/>
        <v>1319.166946758872</v>
      </c>
      <c r="I17" s="18">
        <f t="shared" si="4"/>
        <v>1130.7</v>
      </c>
      <c r="J17" s="33">
        <f>SUM(J14:J16)</f>
        <v>188.5</v>
      </c>
    </row>
    <row r="18" spans="2:10" x14ac:dyDescent="0.3">
      <c r="E18" s="19"/>
      <c r="F18" s="19"/>
      <c r="G18" s="19"/>
      <c r="H18" s="24"/>
      <c r="I18" s="24"/>
      <c r="J18" s="24"/>
    </row>
  </sheetData>
  <mergeCells count="1">
    <mergeCell ref="D3:F3"/>
  </mergeCells>
  <pageMargins left="0.74803149606299213" right="0.74803149606299213" top="0.98425196850393704" bottom="0.98425196850393704" header="0.51181102362204722" footer="0.51181102362204722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xxvvzz</dc:creator>
  <cp:lastModifiedBy>БарышковаТВ</cp:lastModifiedBy>
  <cp:lastPrinted>2023-11-01T08:25:21Z</cp:lastPrinted>
  <dcterms:created xsi:type="dcterms:W3CDTF">2012-01-17T06:19:00Z</dcterms:created>
  <dcterms:modified xsi:type="dcterms:W3CDTF">2023-11-01T12:43:45Z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61BF2BF5D7064FD09131B8252698AFE1_12</vt:lpwstr>
  </property>
  <property fmtid="{D5CDD505-2E9C-101B-9397-08002B2CF9AE}" pid="3" name="KSOProductBuildVer">
    <vt:lpwstr>1049-12.2.0.13266</vt:lpwstr>
  </property>
</Properties>
</file>